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39" i="17"/>
  <c r="C38"/>
  <c r="C37"/>
  <c r="C36"/>
  <c r="C35"/>
  <c r="I16" i="2"/>
  <c r="J26" i="20"/>
  <c r="G40" i="19"/>
  <c r="G41"/>
  <c r="C39"/>
  <c r="D41" i="20"/>
  <c r="G41"/>
  <c r="J19" i="19"/>
  <c r="D40" i="20"/>
  <c r="G40"/>
  <c r="J18"/>
  <c r="C39"/>
  <c r="D39"/>
  <c r="G39"/>
  <c r="C38"/>
  <c r="D38"/>
  <c r="G38"/>
  <c r="C37"/>
  <c r="D37"/>
  <c r="G37"/>
  <c r="C36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8" i="20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<sst xmlns="http://schemas.openxmlformats.org/spreadsheetml/2006/main" count="104" uniqueCount="53">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</sst>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72" formatCode="0.0000"/>
    <numFmt numFmtId="173" formatCode="0.000"/>
    <numFmt numFmtId="174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4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4" fontId="3" fillId="0" borderId="1" xfId="0" applyNumberFormat="1" applyFont="1" applyBorder="1" applyAlignment="1">
      <alignment horizontal="center"/>
    </xf>
    <xf numFmtId="17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4" fontId="9" fillId="0" borderId="1" xfId="0" applyNumberFormat="1" applyFont="1" applyBorder="1"/>
    <xf numFmtId="174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4" fontId="9" fillId="0" borderId="1" xfId="0" applyNumberFormat="1" applyFont="1" applyBorder="1" applyAlignment="1">
      <alignment horizontal="right"/>
    </xf>
    <xf numFmtId="17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4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0.2640300289782806</c:v>
                </c:pt>
                <c:pt idx="2">
                  <c:v>0.38261006354643096</c:v>
                </c:pt>
                <c:pt idx="3">
                  <c:v>0.58024345449334824</c:v>
                </c:pt>
                <c:pt idx="4">
                  <c:v>0.7877585149876114</c:v>
                </c:pt>
                <c:pt idx="5">
                  <c:v>1.0348002536712582</c:v>
                </c:pt>
                <c:pt idx="6">
                  <c:v>1.2126703055234838</c:v>
                </c:pt>
                <c:pt idx="7">
                  <c:v>1.3905403573757091</c:v>
                </c:pt>
                <c:pt idx="8">
                  <c:v>1.5190020614912056</c:v>
                </c:pt>
                <c:pt idx="9">
                  <c:v>1.6277004265120101</c:v>
                </c:pt>
                <c:pt idx="10">
                  <c:v>1.6771087742487394</c:v>
                </c:pt>
                <c:pt idx="11">
                  <c:v>1.785807139269544</c:v>
                </c:pt>
                <c:pt idx="12">
                  <c:v>1.6869904437960854</c:v>
                </c:pt>
                <c:pt idx="13">
                  <c:v>1.5585287396805894</c:v>
                </c:pt>
                <c:pt idx="14">
                  <c:v>1.5091203919438598</c:v>
                </c:pt>
                <c:pt idx="15">
                  <c:v>1.4794753833018222</c:v>
                </c:pt>
                <c:pt idx="16">
                  <c:v>1.4498303746597847</c:v>
                </c:pt>
                <c:pt idx="17">
                  <c:v>1.410303696470401</c:v>
                </c:pt>
                <c:pt idx="18">
                  <c:v>1.3707770182810175</c:v>
                </c:pt>
              </c:numCache>
            </c:numRef>
          </c:yVal>
          <c:smooth val="1"/>
        </c:ser>
        <c:axId val="33900032"/>
        <c:axId val="33902592"/>
      </c:scatterChart>
      <c:valAx>
        <c:axId val="3390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2592"/>
        <c:crosses val="autoZero"/>
        <c:crossBetween val="midCat"/>
        <c:majorUnit val="1"/>
      </c:valAx>
      <c:valAx>
        <c:axId val="33902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0032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Punto2!$E$16:$E$37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Punto2!$D$16:$D$37</c:f>
              <c:numCache>
                <c:formatCode>0.000</c:formatCode>
                <c:ptCount val="22"/>
                <c:pt idx="0">
                  <c:v>0</c:v>
                </c:pt>
                <c:pt idx="1">
                  <c:v>0.71858682815619035</c:v>
                </c:pt>
                <c:pt idx="2">
                  <c:v>1.1434986186920624</c:v>
                </c:pt>
                <c:pt idx="3">
                  <c:v>1.489357052849168</c:v>
                </c:pt>
                <c:pt idx="4">
                  <c:v>1.7265171219854689</c:v>
                </c:pt>
                <c:pt idx="5">
                  <c:v>1.9043871738376943</c:v>
                </c:pt>
                <c:pt idx="6">
                  <c:v>2.0130855388584989</c:v>
                </c:pt>
                <c:pt idx="7">
                  <c:v>1.9241505129323861</c:v>
                </c:pt>
                <c:pt idx="8">
                  <c:v>1.5486470701332431</c:v>
                </c:pt>
                <c:pt idx="9">
                  <c:v>1.410303696470401</c:v>
                </c:pt>
                <c:pt idx="10">
                  <c:v>1.3510136791863259</c:v>
                </c:pt>
                <c:pt idx="11">
                  <c:v>1.3213686705442882</c:v>
                </c:pt>
                <c:pt idx="12">
                  <c:v>1.3114870009969424</c:v>
                </c:pt>
                <c:pt idx="13">
                  <c:v>1.2917236619022507</c:v>
                </c:pt>
                <c:pt idx="14">
                  <c:v>1.2324336446181756</c:v>
                </c:pt>
                <c:pt idx="15">
                  <c:v>1.1929069664287919</c:v>
                </c:pt>
                <c:pt idx="16">
                  <c:v>1.1830252968814461</c:v>
                </c:pt>
                <c:pt idx="17">
                  <c:v>1.1533802882394086</c:v>
                </c:pt>
                <c:pt idx="18" formatCode="0.0000">
                  <c:v>1.1336169491447168</c:v>
                </c:pt>
                <c:pt idx="19" formatCode="0.0000">
                  <c:v>1.1039719405026793</c:v>
                </c:pt>
                <c:pt idx="20" formatCode="0.0000">
                  <c:v>1.0743269318606414</c:v>
                </c:pt>
                <c:pt idx="21" formatCode="0.0000">
                  <c:v>1.0644452623132958</c:v>
                </c:pt>
              </c:numCache>
            </c:numRef>
          </c:yVal>
          <c:smooth val="1"/>
        </c:ser>
        <c:axId val="33922432"/>
        <c:axId val="33941376"/>
      </c:scatterChart>
      <c:valAx>
        <c:axId val="339224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1376"/>
        <c:crosses val="autoZero"/>
        <c:crossBetween val="midCat"/>
        <c:majorUnit val="1"/>
        <c:minorUnit val="1"/>
      </c:valAx>
      <c:valAx>
        <c:axId val="3394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2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0.79764018453495744</c:v>
                </c:pt>
                <c:pt idx="2">
                  <c:v>1.2225519750708296</c:v>
                </c:pt>
                <c:pt idx="3">
                  <c:v>1.6375820960593559</c:v>
                </c:pt>
                <c:pt idx="4">
                  <c:v>2.0822572256899199</c:v>
                </c:pt>
                <c:pt idx="5">
                  <c:v>2.4478789989417171</c:v>
                </c:pt>
                <c:pt idx="6">
                  <c:v>2.7146840767200553</c:v>
                </c:pt>
                <c:pt idx="7">
                  <c:v>2.9024357981196269</c:v>
                </c:pt>
                <c:pt idx="8">
                  <c:v>2.9419624763090102</c:v>
                </c:pt>
                <c:pt idx="9">
                  <c:v>2.7245657462674009</c:v>
                </c:pt>
                <c:pt idx="10">
                  <c:v>2.428115659847025</c:v>
                </c:pt>
                <c:pt idx="11">
                  <c:v>2.3095356252788748</c:v>
                </c:pt>
                <c:pt idx="12">
                  <c:v>2.2107189298054162</c:v>
                </c:pt>
                <c:pt idx="13">
                  <c:v>2.1415472429739948</c:v>
                </c:pt>
                <c:pt idx="14">
                  <c:v>2.0921388952372655</c:v>
                </c:pt>
                <c:pt idx="15" formatCode="0.0000">
                  <c:v>2.0526122170478822</c:v>
                </c:pt>
                <c:pt idx="16" formatCode="0.0000">
                  <c:v>1.9933221997638071</c:v>
                </c:pt>
                <c:pt idx="17" formatCode="0.0000">
                  <c:v>1.9636771911217696</c:v>
                </c:pt>
                <c:pt idx="18" formatCode="0.0000">
                  <c:v>1.9340321824797317</c:v>
                </c:pt>
                <c:pt idx="19" formatCode="0.0000">
                  <c:v>1.9142688433850406</c:v>
                </c:pt>
                <c:pt idx="20" formatCode="0.0000">
                  <c:v>1.8945055042903485</c:v>
                </c:pt>
              </c:numCache>
            </c:numRef>
          </c:yVal>
          <c:smooth val="1"/>
        </c:ser>
        <c:axId val="34444800"/>
        <c:axId val="34455552"/>
      </c:scatterChart>
      <c:valAx>
        <c:axId val="34444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5552"/>
        <c:crosses val="autoZero"/>
        <c:crossBetween val="midCat"/>
        <c:majorUnit val="1"/>
        <c:minorUnit val="1"/>
      </c:valAx>
      <c:valAx>
        <c:axId val="34455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44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1.3212999999999999</c:v>
                </c:pt>
                <c:pt idx="1">
                  <c:v>1.785807139269544</c:v>
                </c:pt>
                <c:pt idx="2">
                  <c:v>2.0130855388584989</c:v>
                </c:pt>
                <c:pt idx="3">
                  <c:v>2.9419624763090102</c:v>
                </c:pt>
              </c:numCache>
            </c:numRef>
          </c:yVal>
        </c:ser>
        <c:axId val="33987200"/>
        <c:axId val="34005760"/>
      </c:scatterChart>
      <c:valAx>
        <c:axId val="339872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5760"/>
        <c:crosses val="autoZero"/>
        <c:crossBetween val="midCat"/>
      </c:valAx>
      <c:valAx>
        <c:axId val="34005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102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30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307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512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51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" zoomScaleNormal="110" workbookViewId="0">
      <selection activeCell="B40" sqref="B4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1.785807139269544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10.24</v>
      </c>
    </row>
    <row r="17" spans="1:18">
      <c r="A17" s="29">
        <v>0.5</v>
      </c>
      <c r="B17" s="32">
        <v>16</v>
      </c>
      <c r="C17" s="33">
        <f>(0.00299639*B17+0.03211882)/9.81*1000</f>
        <v>8.1611681957186537</v>
      </c>
      <c r="D17" s="33">
        <f t="shared" si="0"/>
        <v>0.2640300289782806</v>
      </c>
      <c r="E17" s="29">
        <v>0.5</v>
      </c>
      <c r="F17" s="35">
        <v>-30</v>
      </c>
      <c r="G17" s="34">
        <f t="shared" si="1"/>
        <v>0.52806005795656119</v>
      </c>
      <c r="I17" s="23" t="s">
        <v>11</v>
      </c>
      <c r="J17" s="23">
        <v>50.98</v>
      </c>
    </row>
    <row r="18" spans="1:18">
      <c r="A18" s="29">
        <f t="shared" ref="A18:A41" si="2">A17+0.5</f>
        <v>1</v>
      </c>
      <c r="B18" s="32">
        <v>28</v>
      </c>
      <c r="C18" s="33">
        <f t="shared" ref="C18:C39" si="3">(0.00299639*B18+0.03211882)/9.81*1000</f>
        <v>11.826477064220182</v>
      </c>
      <c r="D18" s="33">
        <f t="shared" si="0"/>
        <v>0.38261006354643096</v>
      </c>
      <c r="E18" s="29">
        <f t="shared" ref="E18:E25" si="4">E17+0.5</f>
        <v>1</v>
      </c>
      <c r="F18" s="35">
        <v>-34</v>
      </c>
      <c r="G18" s="34">
        <f t="shared" si="1"/>
        <v>0.76522012709286191</v>
      </c>
      <c r="I18" s="23" t="s">
        <v>12</v>
      </c>
      <c r="J18" s="37">
        <v>46.08</v>
      </c>
    </row>
    <row r="19" spans="1:18">
      <c r="A19" s="29">
        <f t="shared" si="2"/>
        <v>1.5</v>
      </c>
      <c r="B19" s="32">
        <v>48</v>
      </c>
      <c r="C19" s="33">
        <f t="shared" si="3"/>
        <v>17.935325178389395</v>
      </c>
      <c r="D19" s="33">
        <f t="shared" si="0"/>
        <v>0.58024345449334824</v>
      </c>
      <c r="E19" s="29">
        <f t="shared" si="4"/>
        <v>1.5</v>
      </c>
      <c r="F19" s="35">
        <v>-38</v>
      </c>
      <c r="G19" s="34">
        <f t="shared" si="1"/>
        <v>1.1604869089866965</v>
      </c>
      <c r="I19" s="23" t="s">
        <v>13</v>
      </c>
      <c r="J19" s="38">
        <f>J17-J18</f>
        <v>4.8999999999999986</v>
      </c>
    </row>
    <row r="20" spans="1:18">
      <c r="A20" s="29">
        <f t="shared" si="2"/>
        <v>2</v>
      </c>
      <c r="B20" s="32">
        <v>69</v>
      </c>
      <c r="C20" s="33">
        <f t="shared" si="3"/>
        <v>24.349615698267069</v>
      </c>
      <c r="D20" s="33">
        <f t="shared" si="0"/>
        <v>0.7877585149876114</v>
      </c>
      <c r="E20" s="29">
        <f t="shared" si="4"/>
        <v>2</v>
      </c>
      <c r="F20" s="35">
        <v>-48</v>
      </c>
      <c r="G20" s="34">
        <f t="shared" si="1"/>
        <v>1.5755170299752228</v>
      </c>
      <c r="I20" s="39" t="s">
        <v>14</v>
      </c>
      <c r="J20" s="40">
        <f>J18-J16</f>
        <v>35.839999999999996</v>
      </c>
    </row>
    <row r="21" spans="1:18">
      <c r="A21" s="29">
        <f t="shared" si="2"/>
        <v>2.5</v>
      </c>
      <c r="B21" s="32">
        <v>94</v>
      </c>
      <c r="C21" s="33">
        <f t="shared" si="3"/>
        <v>31.98567584097859</v>
      </c>
      <c r="D21" s="33">
        <f t="shared" si="0"/>
        <v>1.0348002536712582</v>
      </c>
      <c r="E21" s="29">
        <f t="shared" si="4"/>
        <v>2.5</v>
      </c>
      <c r="F21" s="35">
        <v>-48</v>
      </c>
      <c r="G21" s="34">
        <f t="shared" si="1"/>
        <v>2.0696005073425163</v>
      </c>
      <c r="I21" s="39" t="s">
        <v>15</v>
      </c>
      <c r="J21" s="38">
        <f>(J19/J20)*100</f>
        <v>13.671874999999996</v>
      </c>
    </row>
    <row r="22" spans="1:18">
      <c r="A22" s="29">
        <f t="shared" si="2"/>
        <v>3</v>
      </c>
      <c r="B22" s="32">
        <v>112</v>
      </c>
      <c r="C22" s="33">
        <f t="shared" si="3"/>
        <v>37.483639143730883</v>
      </c>
      <c r="D22" s="33">
        <f t="shared" si="0"/>
        <v>1.2126703055234838</v>
      </c>
      <c r="E22" s="29">
        <f t="shared" si="4"/>
        <v>3</v>
      </c>
      <c r="F22" s="35">
        <v>-40</v>
      </c>
      <c r="G22" s="34">
        <f t="shared" si="1"/>
        <v>2.4253406110469675</v>
      </c>
      <c r="K22" s="18"/>
      <c r="L22" s="18"/>
    </row>
    <row r="23" spans="1:18">
      <c r="A23" s="29">
        <f t="shared" si="2"/>
        <v>3.5</v>
      </c>
      <c r="B23" s="32">
        <v>130</v>
      </c>
      <c r="C23" s="33">
        <f t="shared" si="3"/>
        <v>42.981602446483173</v>
      </c>
      <c r="D23" s="33">
        <f t="shared" si="0"/>
        <v>1.3905403573757091</v>
      </c>
      <c r="E23" s="29">
        <f t="shared" si="4"/>
        <v>3.5</v>
      </c>
      <c r="F23" s="35">
        <v>-20</v>
      </c>
      <c r="G23" s="34">
        <f t="shared" si="1"/>
        <v>2.7810807147514183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143</v>
      </c>
      <c r="C24" s="33">
        <f t="shared" si="3"/>
        <v>46.952353720693168</v>
      </c>
      <c r="D24" s="33">
        <f t="shared" si="0"/>
        <v>1.5190020614912056</v>
      </c>
      <c r="E24" s="29">
        <f t="shared" si="4"/>
        <v>4</v>
      </c>
      <c r="F24" s="35">
        <v>20</v>
      </c>
      <c r="G24" s="34">
        <f t="shared" si="1"/>
        <v>3.0380041229824113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154</v>
      </c>
      <c r="C25" s="33">
        <f t="shared" si="3"/>
        <v>50.312220183486232</v>
      </c>
      <c r="D25" s="33">
        <f t="shared" si="0"/>
        <v>1.6277004265120101</v>
      </c>
      <c r="E25" s="29">
        <f t="shared" si="4"/>
        <v>4.5</v>
      </c>
      <c r="F25" s="35">
        <v>80</v>
      </c>
      <c r="G25" s="34">
        <f t="shared" si="1"/>
        <v>3.2554008530240202</v>
      </c>
      <c r="H25" s="2"/>
      <c r="I25" s="39" t="s">
        <v>18</v>
      </c>
      <c r="J25" s="41">
        <v>262.12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159</v>
      </c>
      <c r="C26" s="33">
        <f t="shared" si="3"/>
        <v>51.839432212028534</v>
      </c>
      <c r="D26" s="33">
        <f t="shared" si="0"/>
        <v>1.6771087742487394</v>
      </c>
      <c r="E26" s="29">
        <f t="shared" ref="E26:E32" si="5">E25+0.5</f>
        <v>5</v>
      </c>
      <c r="F26" s="35">
        <v>152</v>
      </c>
      <c r="G26" s="34">
        <f t="shared" si="1"/>
        <v>3.3542175484974788</v>
      </c>
      <c r="I26" s="39" t="s">
        <v>19</v>
      </c>
      <c r="J26" s="41">
        <v>142.30000000000001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170</v>
      </c>
      <c r="C27" s="33">
        <f t="shared" si="3"/>
        <v>55.199298674821605</v>
      </c>
      <c r="D27" s="33">
        <f t="shared" si="0"/>
        <v>1.785807139269544</v>
      </c>
      <c r="E27" s="29">
        <f t="shared" si="5"/>
        <v>5.5</v>
      </c>
      <c r="F27" s="35">
        <v>192</v>
      </c>
      <c r="G27" s="34">
        <f t="shared" si="1"/>
        <v>3.5716142785390881</v>
      </c>
      <c r="I27" s="39" t="s">
        <v>20</v>
      </c>
      <c r="J27" s="42">
        <f>J25-J26</f>
        <v>119.82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160</v>
      </c>
      <c r="C28" s="33">
        <f t="shared" si="3"/>
        <v>52.144874617737003</v>
      </c>
      <c r="D28" s="33">
        <f t="shared" si="0"/>
        <v>1.6869904437960854</v>
      </c>
      <c r="E28" s="29">
        <f t="shared" si="5"/>
        <v>6</v>
      </c>
      <c r="F28" s="35">
        <v>270</v>
      </c>
      <c r="G28" s="34">
        <f t="shared" si="1"/>
        <v>3.3739808875921709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147</v>
      </c>
      <c r="C29" s="33">
        <f t="shared" si="3"/>
        <v>48.174123343527015</v>
      </c>
      <c r="D29" s="33">
        <f t="shared" si="0"/>
        <v>1.5585287396805894</v>
      </c>
      <c r="E29" s="29">
        <f t="shared" si="5"/>
        <v>6.5</v>
      </c>
      <c r="F29" s="35">
        <v>350</v>
      </c>
      <c r="G29" s="34">
        <f t="shared" si="1"/>
        <v>3.1170574793611787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142</v>
      </c>
      <c r="C30" s="33">
        <f t="shared" si="3"/>
        <v>46.646911314984706</v>
      </c>
      <c r="D30" s="33">
        <f t="shared" si="0"/>
        <v>1.5091203919438598</v>
      </c>
      <c r="E30" s="29">
        <f t="shared" si="5"/>
        <v>7</v>
      </c>
      <c r="F30" s="35">
        <v>410</v>
      </c>
      <c r="G30" s="34">
        <f t="shared" si="1"/>
        <v>3.0182407838877197</v>
      </c>
      <c r="I30" s="39" t="s">
        <v>21</v>
      </c>
      <c r="J30" s="43">
        <f>J21</f>
        <v>13.671874999999996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139</v>
      </c>
      <c r="C31" s="33">
        <f t="shared" si="3"/>
        <v>45.730584097859321</v>
      </c>
      <c r="D31" s="33">
        <f t="shared" si="0"/>
        <v>1.4794753833018222</v>
      </c>
      <c r="E31" s="29">
        <f t="shared" si="5"/>
        <v>7.5</v>
      </c>
      <c r="F31" s="35">
        <v>500</v>
      </c>
      <c r="G31" s="34">
        <f t="shared" si="1"/>
        <v>2.9589507666036443</v>
      </c>
      <c r="I31" s="44" t="s">
        <v>37</v>
      </c>
      <c r="J31" s="43">
        <f>J27/J29</f>
        <v>2.0402186313405641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136</v>
      </c>
      <c r="C32" s="33">
        <f t="shared" si="3"/>
        <v>44.814256880733943</v>
      </c>
      <c r="D32" s="33">
        <f t="shared" si="0"/>
        <v>1.4498303746597847</v>
      </c>
      <c r="E32" s="29">
        <f t="shared" si="5"/>
        <v>8</v>
      </c>
      <c r="F32" s="35">
        <v>578</v>
      </c>
      <c r="G32" s="34">
        <f t="shared" si="1"/>
        <v>2.8996607493195694</v>
      </c>
      <c r="I32" s="44" t="s">
        <v>38</v>
      </c>
      <c r="J32" s="43">
        <f>J31/(1+J30/100)</f>
        <v>1.7948315107325925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132</v>
      </c>
      <c r="C33" s="33">
        <f t="shared" si="3"/>
        <v>43.592487257900096</v>
      </c>
      <c r="D33" s="33">
        <f t="shared" si="0"/>
        <v>1.410303696470401</v>
      </c>
      <c r="E33" s="29">
        <f>E32+0.5</f>
        <v>8.5</v>
      </c>
      <c r="F33" s="35">
        <v>650</v>
      </c>
      <c r="G33" s="34">
        <f t="shared" si="1"/>
        <v>2.820607392940802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128</v>
      </c>
      <c r="C34" s="33">
        <f t="shared" si="3"/>
        <v>42.370717635066249</v>
      </c>
      <c r="D34" s="33">
        <f t="shared" si="0"/>
        <v>1.3707770182810175</v>
      </c>
      <c r="E34" s="29">
        <f t="shared" ref="E34:E41" si="6">E33+0.5</f>
        <v>9</v>
      </c>
      <c r="F34" s="35">
        <v>714</v>
      </c>
      <c r="G34" s="34">
        <f t="shared" si="1"/>
        <v>2.741554036562035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125</v>
      </c>
      <c r="C35" s="33">
        <f t="shared" si="3"/>
        <v>41.454390417940871</v>
      </c>
      <c r="D35" s="33">
        <f t="shared" si="0"/>
        <v>1.34113200963898</v>
      </c>
      <c r="E35" s="29">
        <f t="shared" si="6"/>
        <v>9.5</v>
      </c>
      <c r="F35" s="35">
        <v>780</v>
      </c>
      <c r="G35" s="34">
        <f t="shared" si="1"/>
        <v>2.6822640192779601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121</v>
      </c>
      <c r="C36" s="33">
        <f t="shared" si="3"/>
        <v>40.232620795107024</v>
      </c>
      <c r="D36" s="33">
        <f t="shared" si="0"/>
        <v>1.3016053314495963</v>
      </c>
      <c r="E36" s="29">
        <f t="shared" si="6"/>
        <v>10</v>
      </c>
      <c r="F36" s="35">
        <v>838</v>
      </c>
      <c r="G36" s="34">
        <f t="shared" si="1"/>
        <v>2.6032106628991927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117</v>
      </c>
      <c r="C37" s="33">
        <f t="shared" si="3"/>
        <v>39.010851172273185</v>
      </c>
      <c r="D37" s="33">
        <f t="shared" si="0"/>
        <v>1.2620786532602131</v>
      </c>
      <c r="E37" s="29">
        <f t="shared" si="6"/>
        <v>10.5</v>
      </c>
      <c r="F37" s="35">
        <v>888</v>
      </c>
      <c r="G37" s="34">
        <f t="shared" si="1"/>
        <v>2.5241573065204261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113</v>
      </c>
      <c r="C38" s="33">
        <f t="shared" si="3"/>
        <v>37.789081549439345</v>
      </c>
      <c r="D38" s="33">
        <f t="shared" si="0"/>
        <v>1.2225519750708296</v>
      </c>
      <c r="E38" s="29">
        <f t="shared" si="6"/>
        <v>11</v>
      </c>
      <c r="F38" s="35">
        <v>920</v>
      </c>
      <c r="G38" s="34">
        <f t="shared" si="1"/>
        <v>2.4451039501416592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111</v>
      </c>
      <c r="C39" s="33">
        <f t="shared" si="3"/>
        <v>37.178196738022422</v>
      </c>
      <c r="D39" s="33">
        <f t="shared" si="0"/>
        <v>1.2027886359761379</v>
      </c>
      <c r="E39" s="29">
        <f t="shared" si="6"/>
        <v>11.5</v>
      </c>
      <c r="F39" s="35">
        <v>962</v>
      </c>
      <c r="G39" s="34">
        <f t="shared" si="1"/>
        <v>2.4055772719522759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6" workbookViewId="0">
      <selection activeCell="D38" sqref="D3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2.0130855388584989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10.66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-40</v>
      </c>
      <c r="G17" s="34">
        <f t="shared" si="1"/>
        <v>0.71858682815619035</v>
      </c>
      <c r="I17" s="23" t="s">
        <v>11</v>
      </c>
      <c r="J17" s="37">
        <v>76.010000000000005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105</v>
      </c>
      <c r="C18" s="33">
        <f t="shared" ref="C18:C39" si="3">(0.00299639*B18+0.03211882)/9.81*1000</f>
        <v>35.345542303771651</v>
      </c>
      <c r="D18" s="33">
        <f t="shared" si="0"/>
        <v>1.1434986186920624</v>
      </c>
      <c r="E18" s="29">
        <f t="shared" ref="E18:E24" si="4">E17+0.5</f>
        <v>1</v>
      </c>
      <c r="F18" s="35">
        <v>-110</v>
      </c>
      <c r="G18" s="34">
        <f t="shared" si="1"/>
        <v>1.1434986186920624</v>
      </c>
      <c r="I18" s="23" t="s">
        <v>12</v>
      </c>
      <c r="J18" s="37">
        <v>68.03</v>
      </c>
      <c r="L18" s="31"/>
      <c r="M18" s="54"/>
      <c r="N18" s="56"/>
    </row>
    <row r="19" spans="1:20">
      <c r="A19" s="29">
        <f t="shared" si="2"/>
        <v>1.5</v>
      </c>
      <c r="B19" s="32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-160</v>
      </c>
      <c r="G19" s="34">
        <f t="shared" si="1"/>
        <v>1.489357052849168</v>
      </c>
      <c r="I19" s="23" t="s">
        <v>13</v>
      </c>
      <c r="J19" s="43">
        <f>J17-J18</f>
        <v>7.980000000000004</v>
      </c>
      <c r="L19" s="31"/>
      <c r="M19" s="54"/>
      <c r="N19" s="57"/>
    </row>
    <row r="20" spans="1:20">
      <c r="A20" s="29">
        <f t="shared" si="2"/>
        <v>2</v>
      </c>
      <c r="B20" s="32">
        <v>164</v>
      </c>
      <c r="C20" s="33">
        <f t="shared" si="3"/>
        <v>53.366644240570842</v>
      </c>
      <c r="D20" s="33">
        <f t="shared" si="0"/>
        <v>1.7265171219854689</v>
      </c>
      <c r="E20" s="29">
        <f t="shared" si="4"/>
        <v>2</v>
      </c>
      <c r="F20" s="35">
        <v>-220</v>
      </c>
      <c r="G20" s="34">
        <f t="shared" si="1"/>
        <v>1.7265171219854689</v>
      </c>
      <c r="I20" s="39" t="s">
        <v>14</v>
      </c>
      <c r="J20" s="36">
        <f>J18-J16</f>
        <v>57.370000000000005</v>
      </c>
      <c r="L20" s="31"/>
      <c r="M20" s="58"/>
      <c r="N20" s="59"/>
    </row>
    <row r="21" spans="1:20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-260</v>
      </c>
      <c r="G21" s="34">
        <f t="shared" si="1"/>
        <v>1.9043871738376943</v>
      </c>
      <c r="I21" s="39" t="s">
        <v>15</v>
      </c>
      <c r="J21" s="43">
        <f>(J19/J20)*100</f>
        <v>13.909708907094306</v>
      </c>
      <c r="L21" s="31"/>
      <c r="M21" s="58"/>
      <c r="N21" s="57"/>
    </row>
    <row r="22" spans="1:20">
      <c r="A22" s="29">
        <f t="shared" si="2"/>
        <v>3</v>
      </c>
      <c r="B22" s="32">
        <v>193</v>
      </c>
      <c r="C22" s="33">
        <f t="shared" si="3"/>
        <v>62.224474006116196</v>
      </c>
      <c r="D22" s="33">
        <f t="shared" si="0"/>
        <v>2.0130855388584989</v>
      </c>
      <c r="E22" s="29">
        <f t="shared" si="4"/>
        <v>3</v>
      </c>
      <c r="F22" s="35">
        <v>-290</v>
      </c>
      <c r="G22" s="34">
        <f t="shared" si="1"/>
        <v>2.0130855388584989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184</v>
      </c>
      <c r="C23" s="33">
        <f t="shared" si="3"/>
        <v>59.475492354740055</v>
      </c>
      <c r="D23" s="33">
        <f t="shared" si="0"/>
        <v>1.9241505129323861</v>
      </c>
      <c r="E23" s="29">
        <f t="shared" si="4"/>
        <v>3.5</v>
      </c>
      <c r="F23" s="35">
        <v>-306</v>
      </c>
      <c r="G23" s="34">
        <f t="shared" si="1"/>
        <v>1.9241505129323861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146</v>
      </c>
      <c r="C24" s="33">
        <f t="shared" si="3"/>
        <v>47.868680937818546</v>
      </c>
      <c r="D24" s="33">
        <f t="shared" si="0"/>
        <v>1.5486470701332431</v>
      </c>
      <c r="E24" s="29">
        <f t="shared" si="4"/>
        <v>4</v>
      </c>
      <c r="F24" s="35">
        <v>-294</v>
      </c>
      <c r="G24" s="34">
        <f t="shared" si="1"/>
        <v>1.5486470701332431</v>
      </c>
      <c r="H24" s="2"/>
      <c r="I24" s="39" t="s">
        <v>18</v>
      </c>
      <c r="J24" s="41">
        <v>286.92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132</v>
      </c>
      <c r="C25" s="33">
        <f t="shared" si="3"/>
        <v>43.592487257900096</v>
      </c>
      <c r="D25" s="33">
        <f t="shared" si="0"/>
        <v>1.410303696470401</v>
      </c>
      <c r="E25" s="29">
        <f t="shared" ref="E25:E42" si="5">E24+0.5</f>
        <v>4.5</v>
      </c>
      <c r="F25" s="35">
        <v>-264</v>
      </c>
      <c r="G25" s="34">
        <f t="shared" si="1"/>
        <v>1.410303696470401</v>
      </c>
      <c r="H25" s="2"/>
      <c r="I25" s="39" t="s">
        <v>19</v>
      </c>
      <c r="J25" s="41">
        <v>145.52000000000001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126</v>
      </c>
      <c r="C26" s="33">
        <f t="shared" si="3"/>
        <v>41.759832823649333</v>
      </c>
      <c r="D26" s="33">
        <f t="shared" si="0"/>
        <v>1.3510136791863259</v>
      </c>
      <c r="E26" s="29">
        <f t="shared" si="5"/>
        <v>5</v>
      </c>
      <c r="F26" s="35">
        <v>-228</v>
      </c>
      <c r="G26" s="34">
        <f t="shared" si="1"/>
        <v>1.3510136791863259</v>
      </c>
      <c r="I26" s="39" t="s">
        <v>20</v>
      </c>
      <c r="J26" s="45">
        <f>J24-J25</f>
        <v>141.4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123</v>
      </c>
      <c r="C27" s="33">
        <f t="shared" si="3"/>
        <v>40.843505606523948</v>
      </c>
      <c r="D27" s="33">
        <f t="shared" si="0"/>
        <v>1.3213686705442882</v>
      </c>
      <c r="E27" s="29">
        <f t="shared" si="5"/>
        <v>5.5</v>
      </c>
      <c r="F27" s="35">
        <v>-188</v>
      </c>
      <c r="G27" s="34">
        <f t="shared" si="1"/>
        <v>1.3213686705442882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122</v>
      </c>
      <c r="C28" s="33">
        <f t="shared" si="3"/>
        <v>40.538063200815486</v>
      </c>
      <c r="D28" s="33">
        <f t="shared" si="0"/>
        <v>1.3114870009969424</v>
      </c>
      <c r="E28" s="29">
        <f t="shared" si="5"/>
        <v>6</v>
      </c>
      <c r="F28" s="35">
        <v>-146</v>
      </c>
      <c r="G28" s="34">
        <f t="shared" si="1"/>
        <v>1.3114870009969424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120</v>
      </c>
      <c r="C29" s="33">
        <f t="shared" si="3"/>
        <v>39.92717838939857</v>
      </c>
      <c r="D29" s="33">
        <f t="shared" si="0"/>
        <v>1.2917236619022507</v>
      </c>
      <c r="E29" s="29">
        <f t="shared" si="5"/>
        <v>6.5</v>
      </c>
      <c r="F29" s="35">
        <v>-100</v>
      </c>
      <c r="G29" s="34">
        <f t="shared" si="1"/>
        <v>1.2917236619022507</v>
      </c>
      <c r="I29" s="39" t="s">
        <v>21</v>
      </c>
      <c r="J29" s="43">
        <f>J21</f>
        <v>13.909708907094306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114</v>
      </c>
      <c r="C30" s="33">
        <f t="shared" si="3"/>
        <v>38.094523955147807</v>
      </c>
      <c r="D30" s="33">
        <f t="shared" si="0"/>
        <v>1.2324336446181756</v>
      </c>
      <c r="E30" s="29">
        <f t="shared" si="5"/>
        <v>7</v>
      </c>
      <c r="F30" s="35">
        <v>-50</v>
      </c>
      <c r="G30" s="34">
        <f t="shared" si="1"/>
        <v>1.2324336446181756</v>
      </c>
      <c r="I30" s="44" t="s">
        <v>37</v>
      </c>
      <c r="J30" s="43">
        <f>J26/J28</f>
        <v>2.275906137381678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110</v>
      </c>
      <c r="C31" s="33">
        <f t="shared" si="3"/>
        <v>36.87275433231396</v>
      </c>
      <c r="D31" s="33">
        <f t="shared" si="0"/>
        <v>1.1929069664287919</v>
      </c>
      <c r="E31" s="29">
        <f t="shared" si="5"/>
        <v>7.5</v>
      </c>
      <c r="F31" s="35">
        <v>-10</v>
      </c>
      <c r="G31" s="34">
        <f t="shared" si="1"/>
        <v>1.1929069664287919</v>
      </c>
      <c r="I31" s="44" t="s">
        <v>38</v>
      </c>
      <c r="J31" s="43">
        <f>J30/(1+J29/100)</f>
        <v>1.99799135580087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109</v>
      </c>
      <c r="C32" s="33">
        <f t="shared" si="3"/>
        <v>36.567311926605498</v>
      </c>
      <c r="D32" s="33">
        <f t="shared" si="0"/>
        <v>1.1830252968814461</v>
      </c>
      <c r="E32" s="29">
        <f t="shared" si="5"/>
        <v>8</v>
      </c>
      <c r="F32" s="35">
        <v>22</v>
      </c>
      <c r="G32" s="34">
        <f t="shared" si="1"/>
        <v>1.1830252968814461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106</v>
      </c>
      <c r="C33" s="33">
        <f t="shared" si="3"/>
        <v>35.65098470948012</v>
      </c>
      <c r="D33" s="33">
        <f t="shared" si="0"/>
        <v>1.1533802882394086</v>
      </c>
      <c r="E33" s="29">
        <f t="shared" si="5"/>
        <v>8.5</v>
      </c>
      <c r="F33" s="35">
        <v>60</v>
      </c>
      <c r="G33" s="34">
        <f t="shared" si="1"/>
        <v>1.1533802882394086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104</v>
      </c>
      <c r="C34" s="33">
        <f t="shared" si="3"/>
        <v>35.040099898063197</v>
      </c>
      <c r="D34" s="34">
        <f t="shared" si="0"/>
        <v>1.1336169491447168</v>
      </c>
      <c r="E34" s="29">
        <f t="shared" si="5"/>
        <v>9</v>
      </c>
      <c r="F34" s="35">
        <v>92</v>
      </c>
      <c r="G34" s="34">
        <f t="shared" si="1"/>
        <v>1.1336169491447168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101</v>
      </c>
      <c r="C35" s="33">
        <f t="shared" si="3"/>
        <v>34.123772680937819</v>
      </c>
      <c r="D35" s="34">
        <f t="shared" si="0"/>
        <v>1.1039719405026793</v>
      </c>
      <c r="E35" s="29">
        <f t="shared" si="5"/>
        <v>9.5</v>
      </c>
      <c r="F35" s="35">
        <v>120</v>
      </c>
      <c r="G35" s="34">
        <f t="shared" si="1"/>
        <v>1.1039719405026793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98</v>
      </c>
      <c r="C36" s="33">
        <f t="shared" si="3"/>
        <v>33.207445463812427</v>
      </c>
      <c r="D36" s="34">
        <f t="shared" si="0"/>
        <v>1.0743269318606414</v>
      </c>
      <c r="E36" s="29">
        <f t="shared" si="5"/>
        <v>10</v>
      </c>
      <c r="F36" s="35">
        <v>146</v>
      </c>
      <c r="G36" s="34">
        <f t="shared" si="1"/>
        <v>1.0743269318606414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97</v>
      </c>
      <c r="C37" s="33">
        <f t="shared" si="3"/>
        <v>32.902003058103972</v>
      </c>
      <c r="D37" s="34">
        <f t="shared" si="0"/>
        <v>1.0644452623132958</v>
      </c>
      <c r="E37" s="29">
        <f t="shared" si="5"/>
        <v>10.5</v>
      </c>
      <c r="F37" s="35">
        <v>168</v>
      </c>
      <c r="G37" s="34">
        <f t="shared" si="1"/>
        <v>1.0644452623132958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5"/>
        <v>11</v>
      </c>
      <c r="F38" s="35"/>
      <c r="G38" s="34">
        <f t="shared" si="1"/>
        <v>0.10592331622074674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>
        <f t="shared" si="3"/>
        <v>3.274089704383282</v>
      </c>
      <c r="D39" s="33">
        <f t="shared" si="0"/>
        <v>0.10592331622074674</v>
      </c>
      <c r="E39" s="29">
        <f t="shared" si="5"/>
        <v>11.5</v>
      </c>
      <c r="F39" s="35"/>
      <c r="G39" s="34">
        <f t="shared" si="1"/>
        <v>0.10592331622074674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9" workbookViewId="0">
      <selection activeCell="B36" sqref="B3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2.9419624763090102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10.199999999999999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-24</v>
      </c>
      <c r="G16" s="34">
        <f t="shared" si="1"/>
        <v>0.39882009226747872</v>
      </c>
      <c r="I16" s="23" t="s">
        <v>11</v>
      </c>
      <c r="J16" s="23">
        <v>82.6</v>
      </c>
      <c r="M16" s="54"/>
      <c r="N16" s="54"/>
    </row>
    <row r="17" spans="1:20">
      <c r="A17" s="29">
        <f t="shared" ref="A17:A40" si="2">A16+0.5</f>
        <v>1</v>
      </c>
      <c r="B17" s="32">
        <v>113</v>
      </c>
      <c r="C17" s="33">
        <f t="shared" ref="C17:C39" si="3">(0.00299639*B17+0.03211882)/9.81*1000</f>
        <v>37.789081549439345</v>
      </c>
      <c r="D17" s="33">
        <f t="shared" si="0"/>
        <v>1.2225519750708296</v>
      </c>
      <c r="E17" s="29">
        <f>E16+0.5</f>
        <v>1</v>
      </c>
      <c r="F17" s="35">
        <v>-40</v>
      </c>
      <c r="G17" s="34">
        <f t="shared" si="1"/>
        <v>0.61127598753541479</v>
      </c>
      <c r="I17" s="23" t="s">
        <v>12</v>
      </c>
      <c r="J17" s="23">
        <v>74.040000000000006</v>
      </c>
      <c r="M17" s="54"/>
      <c r="N17" s="56"/>
    </row>
    <row r="18" spans="1:20">
      <c r="A18" s="29">
        <f t="shared" si="2"/>
        <v>1.5</v>
      </c>
      <c r="B18" s="32">
        <v>155</v>
      </c>
      <c r="C18" s="33">
        <f t="shared" si="3"/>
        <v>50.617662589194694</v>
      </c>
      <c r="D18" s="33">
        <f t="shared" si="0"/>
        <v>1.6375820960593559</v>
      </c>
      <c r="E18" s="29">
        <f>E17+0.5</f>
        <v>1.5</v>
      </c>
      <c r="F18" s="35">
        <v>-40</v>
      </c>
      <c r="G18" s="34">
        <f t="shared" si="1"/>
        <v>0.81879104802967795</v>
      </c>
      <c r="I18" s="23" t="s">
        <v>13</v>
      </c>
      <c r="J18" s="38">
        <f>J16-J17</f>
        <v>8.5599999999999881</v>
      </c>
      <c r="M18" s="54"/>
      <c r="N18" s="57"/>
    </row>
    <row r="19" spans="1:20">
      <c r="A19" s="29">
        <f t="shared" si="2"/>
        <v>2</v>
      </c>
      <c r="B19" s="32">
        <v>200</v>
      </c>
      <c r="C19" s="33">
        <f t="shared" si="3"/>
        <v>64.362570846075428</v>
      </c>
      <c r="D19" s="33">
        <f t="shared" si="0"/>
        <v>2.0822572256899199</v>
      </c>
      <c r="E19" s="29">
        <f t="shared" ref="E19:E41" si="4">E18+0.5</f>
        <v>2</v>
      </c>
      <c r="F19" s="35">
        <v>-40</v>
      </c>
      <c r="G19" s="34">
        <f t="shared" si="1"/>
        <v>1.0411286128449599</v>
      </c>
      <c r="I19" s="39" t="s">
        <v>14</v>
      </c>
      <c r="J19" s="40">
        <f>J17-J15</f>
        <v>63.84</v>
      </c>
      <c r="M19" s="58"/>
      <c r="N19" s="59"/>
    </row>
    <row r="20" spans="1:20">
      <c r="A20" s="29">
        <f t="shared" si="2"/>
        <v>2.5</v>
      </c>
      <c r="B20" s="32">
        <v>237</v>
      </c>
      <c r="C20" s="33">
        <f t="shared" si="3"/>
        <v>75.663939857288483</v>
      </c>
      <c r="D20" s="33">
        <f t="shared" si="0"/>
        <v>2.4478789989417171</v>
      </c>
      <c r="E20" s="29">
        <f t="shared" si="4"/>
        <v>2.5</v>
      </c>
      <c r="F20" s="35">
        <v>-30</v>
      </c>
      <c r="G20" s="34">
        <f t="shared" si="1"/>
        <v>1.2239394994708586</v>
      </c>
      <c r="I20" s="39" t="s">
        <v>15</v>
      </c>
      <c r="J20" s="38">
        <f>(J18/J19)*100</f>
        <v>13.408521303258125</v>
      </c>
      <c r="M20" s="58"/>
      <c r="N20" s="57"/>
    </row>
    <row r="21" spans="1:20">
      <c r="A21" s="29">
        <f t="shared" si="2"/>
        <v>3</v>
      </c>
      <c r="B21" s="32">
        <v>264</v>
      </c>
      <c r="C21" s="33">
        <f t="shared" si="3"/>
        <v>83.910884811416906</v>
      </c>
      <c r="D21" s="33">
        <f t="shared" si="0"/>
        <v>2.7146840767200553</v>
      </c>
      <c r="E21" s="29">
        <f t="shared" si="4"/>
        <v>3</v>
      </c>
      <c r="F21" s="35">
        <v>-8</v>
      </c>
      <c r="G21" s="34">
        <f t="shared" si="1"/>
        <v>1.3573420383600276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283</v>
      </c>
      <c r="C22" s="33">
        <f t="shared" si="3"/>
        <v>89.714290519877665</v>
      </c>
      <c r="D22" s="33">
        <f t="shared" si="0"/>
        <v>2.9024357981196269</v>
      </c>
      <c r="E22" s="29">
        <f t="shared" si="4"/>
        <v>3.5</v>
      </c>
      <c r="F22" s="35">
        <v>10</v>
      </c>
      <c r="G22" s="34">
        <f t="shared" si="1"/>
        <v>1.4512178990598135</v>
      </c>
    </row>
    <row r="23" spans="1:20">
      <c r="A23" s="29">
        <f t="shared" si="2"/>
        <v>4</v>
      </c>
      <c r="B23" s="32">
        <v>287</v>
      </c>
      <c r="C23" s="33">
        <f t="shared" si="3"/>
        <v>90.936060142711511</v>
      </c>
      <c r="D23" s="33">
        <f t="shared" si="0"/>
        <v>2.9419624763090102</v>
      </c>
      <c r="E23" s="29">
        <f t="shared" si="4"/>
        <v>4</v>
      </c>
      <c r="F23" s="35">
        <v>50</v>
      </c>
      <c r="G23" s="34">
        <f t="shared" si="1"/>
        <v>1.4709812381545051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265</v>
      </c>
      <c r="C24" s="33">
        <f t="shared" si="3"/>
        <v>84.216327217125368</v>
      </c>
      <c r="D24" s="33">
        <f t="shared" si="0"/>
        <v>2.7245657462674009</v>
      </c>
      <c r="E24" s="29">
        <f t="shared" si="4"/>
        <v>4.5</v>
      </c>
      <c r="F24" s="35">
        <v>90</v>
      </c>
      <c r="G24" s="34">
        <f t="shared" si="1"/>
        <v>1.3622828731337004</v>
      </c>
      <c r="H24" s="2"/>
      <c r="I24" s="39" t="s">
        <v>18</v>
      </c>
      <c r="J24" s="46">
        <v>278.14999999999998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235</v>
      </c>
      <c r="C25" s="33">
        <f t="shared" si="3"/>
        <v>75.053055045871545</v>
      </c>
      <c r="D25" s="33">
        <f t="shared" si="0"/>
        <v>2.428115659847025</v>
      </c>
      <c r="E25" s="29">
        <f t="shared" si="4"/>
        <v>5</v>
      </c>
      <c r="F25" s="35">
        <v>140</v>
      </c>
      <c r="G25" s="34">
        <f t="shared" si="1"/>
        <v>1.2140578299235125</v>
      </c>
      <c r="H25" s="2"/>
      <c r="I25" s="39" t="s">
        <v>19</v>
      </c>
      <c r="J25" s="46">
        <v>136.47999999999999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223</v>
      </c>
      <c r="C26" s="33">
        <f t="shared" si="3"/>
        <v>71.387746177370019</v>
      </c>
      <c r="D26" s="33">
        <f t="shared" si="0"/>
        <v>2.3095356252788748</v>
      </c>
      <c r="E26" s="29">
        <f t="shared" si="4"/>
        <v>5.5</v>
      </c>
      <c r="F26" s="35">
        <v>190</v>
      </c>
      <c r="G26" s="34">
        <f t="shared" si="1"/>
        <v>1.1547678126394374</v>
      </c>
      <c r="H26" s="2"/>
      <c r="I26" s="39" t="s">
        <v>20</v>
      </c>
      <c r="J26" s="42">
        <f>J24-J25</f>
        <v>141.66999999999999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213</v>
      </c>
      <c r="C27" s="33">
        <f t="shared" si="3"/>
        <v>68.333322120285416</v>
      </c>
      <c r="D27" s="33">
        <f t="shared" si="0"/>
        <v>2.2107189298054162</v>
      </c>
      <c r="E27" s="29">
        <f t="shared" si="4"/>
        <v>6</v>
      </c>
      <c r="F27" s="35">
        <v>240</v>
      </c>
      <c r="G27" s="34">
        <f t="shared" si="1"/>
        <v>1.1053594649027081</v>
      </c>
      <c r="I27" s="39" t="s">
        <v>17</v>
      </c>
      <c r="J27" s="38">
        <v>2.02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206</v>
      </c>
      <c r="C28" s="33">
        <f t="shared" si="3"/>
        <v>66.195225280326184</v>
      </c>
      <c r="D28" s="33">
        <f t="shared" si="0"/>
        <v>2.1415472429739948</v>
      </c>
      <c r="E28" s="29">
        <f t="shared" si="4"/>
        <v>6.5</v>
      </c>
      <c r="F28" s="35">
        <v>290</v>
      </c>
      <c r="G28" s="34">
        <f t="shared" si="1"/>
        <v>1.0707736214869974</v>
      </c>
      <c r="I28" s="39" t="s">
        <v>24</v>
      </c>
      <c r="J28" s="38">
        <f>J27*B11</f>
        <v>62.438200000000002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201</v>
      </c>
      <c r="C29" s="33">
        <f t="shared" si="3"/>
        <v>64.668013251783876</v>
      </c>
      <c r="D29" s="33">
        <f t="shared" si="0"/>
        <v>2.0921388952372655</v>
      </c>
      <c r="E29" s="29">
        <f t="shared" si="4"/>
        <v>7</v>
      </c>
      <c r="F29" s="35">
        <v>340</v>
      </c>
      <c r="G29" s="34">
        <f t="shared" si="1"/>
        <v>1.0460694476186327</v>
      </c>
      <c r="I29" s="39" t="s">
        <v>21</v>
      </c>
      <c r="J29" s="38">
        <f>J20</f>
        <v>13.408521303258125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197</v>
      </c>
      <c r="C30" s="33">
        <f t="shared" si="3"/>
        <v>63.446243628950043</v>
      </c>
      <c r="D30" s="34">
        <f t="shared" si="0"/>
        <v>2.0526122170478822</v>
      </c>
      <c r="E30" s="29">
        <f t="shared" si="4"/>
        <v>7.5</v>
      </c>
      <c r="F30" s="35">
        <v>384</v>
      </c>
      <c r="G30" s="34">
        <f t="shared" si="1"/>
        <v>1.0263061085239411</v>
      </c>
      <c r="I30" s="39" t="s">
        <v>25</v>
      </c>
      <c r="J30" s="38">
        <f>J26/J28</f>
        <v>2.268963551159386</v>
      </c>
      <c r="K30" s="5"/>
      <c r="R30" s="1"/>
      <c r="S30" s="1"/>
      <c r="T30" s="1"/>
    </row>
    <row r="31" spans="1:20">
      <c r="A31" s="29">
        <f t="shared" si="2"/>
        <v>8</v>
      </c>
      <c r="B31" s="32">
        <v>191</v>
      </c>
      <c r="C31" s="33">
        <f t="shared" si="3"/>
        <v>61.61358919469928</v>
      </c>
      <c r="D31" s="34">
        <f t="shared" si="0"/>
        <v>1.9933221997638071</v>
      </c>
      <c r="E31" s="29">
        <f t="shared" si="4"/>
        <v>8</v>
      </c>
      <c r="F31" s="35">
        <v>440</v>
      </c>
      <c r="G31" s="34">
        <f t="shared" si="1"/>
        <v>0.99666109988190354</v>
      </c>
      <c r="I31" s="39" t="s">
        <v>26</v>
      </c>
      <c r="J31" s="38">
        <f>J30/(1+J29/100)</f>
        <v>2.0006993522930281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188</v>
      </c>
      <c r="C32" s="33">
        <f t="shared" si="3"/>
        <v>60.697261977573902</v>
      </c>
      <c r="D32" s="34">
        <f t="shared" si="0"/>
        <v>1.9636771911217696</v>
      </c>
      <c r="E32" s="29">
        <f t="shared" si="4"/>
        <v>8.5</v>
      </c>
      <c r="F32" s="35">
        <v>480</v>
      </c>
      <c r="G32" s="34">
        <f t="shared" si="1"/>
        <v>0.98183859556088482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185</v>
      </c>
      <c r="C33" s="33">
        <f t="shared" si="3"/>
        <v>59.78093476044851</v>
      </c>
      <c r="D33" s="34">
        <f t="shared" si="0"/>
        <v>1.9340321824797317</v>
      </c>
      <c r="E33" s="29">
        <f t="shared" si="4"/>
        <v>9</v>
      </c>
      <c r="F33" s="35">
        <v>524</v>
      </c>
      <c r="G33" s="34">
        <f t="shared" si="1"/>
        <v>0.96701609123986587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183</v>
      </c>
      <c r="C34" s="33">
        <f t="shared" si="3"/>
        <v>59.170049949031601</v>
      </c>
      <c r="D34" s="34">
        <f t="shared" si="0"/>
        <v>1.9142688433850406</v>
      </c>
      <c r="E34" s="29">
        <f t="shared" si="4"/>
        <v>9.5</v>
      </c>
      <c r="F34" s="35">
        <v>560</v>
      </c>
      <c r="G34" s="34">
        <f t="shared" si="1"/>
        <v>0.95713442169252028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181</v>
      </c>
      <c r="C35" s="33">
        <f t="shared" si="3"/>
        <v>58.55916513761467</v>
      </c>
      <c r="D35" s="34">
        <f t="shared" si="0"/>
        <v>1.8945055042903485</v>
      </c>
      <c r="E35" s="29">
        <f t="shared" si="4"/>
        <v>10</v>
      </c>
      <c r="F35" s="35">
        <v>600</v>
      </c>
      <c r="G35" s="34">
        <f t="shared" si="1"/>
        <v>0.94725275214517424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13.671874999999996</v>
      </c>
      <c r="C11" s="32">
        <f ca="1">Punto1!B12</f>
        <v>30.91</v>
      </c>
      <c r="D11" s="60">
        <f ca="1">Punto1!J31</f>
        <v>2.0402186313405641</v>
      </c>
      <c r="E11" s="60">
        <f ca="1">Punto1!J32</f>
        <v>1.7948315107325925</v>
      </c>
      <c r="F11" s="60">
        <f ca="1">Punto1!F11</f>
        <v>0.5</v>
      </c>
      <c r="G11" s="33">
        <f ca="1">Punto1!F12</f>
        <v>1.785807139269544</v>
      </c>
    </row>
    <row r="12" spans="1:11">
      <c r="A12" s="32">
        <v>2</v>
      </c>
      <c r="B12" s="60">
        <f ca="1">Punto2!J29</f>
        <v>13.909708907094306</v>
      </c>
      <c r="C12" s="32">
        <f ca="1">Punto2!B12</f>
        <v>30.91</v>
      </c>
      <c r="D12" s="60">
        <f ca="1">Punto2!J30</f>
        <v>2.275906137381678</v>
      </c>
      <c r="E12" s="60">
        <f ca="1">Punto2!J31</f>
        <v>1.99799135580087</v>
      </c>
      <c r="F12" s="29">
        <f ca="1">Punto2!F11</f>
        <v>1</v>
      </c>
      <c r="G12" s="33">
        <f ca="1">Punto2!F12</f>
        <v>2.0130855388584989</v>
      </c>
    </row>
    <row r="13" spans="1:11">
      <c r="A13" s="32">
        <v>3</v>
      </c>
      <c r="B13" s="60">
        <f ca="1">Punto3!J29</f>
        <v>13.408521303258125</v>
      </c>
      <c r="C13" s="32">
        <f ca="1">Punto3!B11</f>
        <v>30.91</v>
      </c>
      <c r="D13" s="60">
        <f ca="1">Punto3!J30</f>
        <v>2.268963551159386</v>
      </c>
      <c r="E13" s="60">
        <f ca="1">Punto3!J31</f>
        <v>2.0006993522930281</v>
      </c>
      <c r="F13" s="29">
        <f ca="1">Punto3!F10</f>
        <v>2</v>
      </c>
      <c r="G13" s="33">
        <f ca="1">Punto3!F11</f>
        <v>2.9419624763090102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ATAN(0.7934)*180/PI()</f>
        <v>38.428484180171715</v>
      </c>
      <c r="J16" s="62" t="s">
        <v>2</v>
      </c>
    </row>
    <row r="17" spans="1:12" ht="14.25">
      <c r="H17" s="65" t="s">
        <v>4</v>
      </c>
      <c r="I17" s="67">
        <f>I19</f>
        <v>1.3212999999999999</v>
      </c>
      <c r="J17" s="63" t="s">
        <v>9</v>
      </c>
    </row>
    <row r="19" spans="1:12">
      <c r="H19" s="9">
        <v>0</v>
      </c>
      <c r="I19" s="11">
        <v>1.3212999999999999</v>
      </c>
    </row>
    <row r="20" spans="1:12">
      <c r="H20" s="9">
        <f t="shared" ref="H20:I22" si="0">F11</f>
        <v>0.5</v>
      </c>
      <c r="I20" s="11">
        <f t="shared" si="0"/>
        <v>1.785807139269544</v>
      </c>
    </row>
    <row r="21" spans="1:12">
      <c r="H21" s="9">
        <f t="shared" si="0"/>
        <v>1</v>
      </c>
      <c r="I21" s="11">
        <f t="shared" si="0"/>
        <v>2.0130855388584989</v>
      </c>
    </row>
    <row r="22" spans="1:12">
      <c r="H22" s="9">
        <f t="shared" si="0"/>
        <v>2</v>
      </c>
      <c r="I22" s="11">
        <f t="shared" si="0"/>
        <v>2.9419624763090102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2010-07-23T14:53:54Z</dcterms:modified>
</cp:coreProperties>
</file>